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приложение 1" sheetId="1" r:id="rId1"/>
    <sheet name="Приложение 2" sheetId="5" r:id="rId2"/>
  </sheets>
  <definedNames>
    <definedName name="_GoBack" localSheetId="0">'приложение 1'!#REF!</definedName>
  </definedNames>
  <calcPr calcId="152511"/>
</workbook>
</file>

<file path=xl/calcChain.xml><?xml version="1.0" encoding="utf-8"?>
<calcChain xmlns="http://schemas.openxmlformats.org/spreadsheetml/2006/main">
  <c r="M12" i="5" l="1"/>
  <c r="M15" i="5"/>
  <c r="M16" i="5" l="1"/>
  <c r="F11" i="5"/>
  <c r="G12" i="5"/>
  <c r="H12" i="5"/>
  <c r="I12" i="5"/>
  <c r="J12" i="5"/>
  <c r="K12" i="5"/>
  <c r="L12" i="5"/>
  <c r="F14" i="5"/>
  <c r="G15" i="5"/>
  <c r="H15" i="5"/>
  <c r="I15" i="5"/>
  <c r="J15" i="5"/>
  <c r="K15" i="5"/>
  <c r="L15" i="5"/>
  <c r="K16" i="5" l="1"/>
  <c r="G16" i="5"/>
  <c r="J16" i="5"/>
  <c r="I16" i="5"/>
  <c r="L16" i="5"/>
  <c r="H16" i="5"/>
  <c r="F15" i="5"/>
  <c r="F12" i="5"/>
  <c r="F16" i="5" l="1"/>
</calcChain>
</file>

<file path=xl/sharedStrings.xml><?xml version="1.0" encoding="utf-8"?>
<sst xmlns="http://schemas.openxmlformats.org/spreadsheetml/2006/main" count="46" uniqueCount="39">
  <si>
    <t>№ п/п</t>
  </si>
  <si>
    <t xml:space="preserve"> </t>
  </si>
  <si>
    <t>Наименование показателей результатов</t>
  </si>
  <si>
    <t>Единица измерения</t>
  </si>
  <si>
    <t>Значение показателя по годам</t>
  </si>
  <si>
    <t>Целевое значение показателя на момент окончания действия программы</t>
  </si>
  <si>
    <t>1.1.</t>
  </si>
  <si>
    <t>1.2.</t>
  </si>
  <si>
    <t>1.3.</t>
  </si>
  <si>
    <t>1.4.</t>
  </si>
  <si>
    <t>%</t>
  </si>
  <si>
    <t>Всего по программе</t>
  </si>
  <si>
    <t>Итого по задаче 2</t>
  </si>
  <si>
    <t>Развитие локальной вычислительной сети администрации городского поселения Игрим, внедрение телекоммуникационных сервисов, развитие и обеспечение эксплуатации корпоративной вычислительной сети администрации городского поселения Игрим, поддержка работоспособности оргтехники и вычислительных устройств.</t>
  </si>
  <si>
    <t>Всего по задаче 1.</t>
  </si>
  <si>
    <t>Поддержка, модернизация и развитие информационных систем в рамках реализации мероприятий по формированию электронного правительства на территории муниципального образования, доступ к телефонной сети общего назначения. Доступ к сети Интернет.</t>
  </si>
  <si>
    <t>Всего</t>
  </si>
  <si>
    <t>Объемы финансирования (тыс.руб)</t>
  </si>
  <si>
    <t>Источники финансирования (тыс. рублей)</t>
  </si>
  <si>
    <t>Ответственный исполнитель/соисполнитель</t>
  </si>
  <si>
    <t>Мероприятия</t>
  </si>
  <si>
    <t>№</t>
  </si>
  <si>
    <t>Доля обеспеченности органов местного самоуправления, современным компьютерным и сервесным оборудованием</t>
  </si>
  <si>
    <t>Доля обеспеченности органов местного самоуправления, современным (актуальным) лицензионным (свободным) программным обеспечением</t>
  </si>
  <si>
    <t>Доля информационных систем обработки персональных данных, защищенных от несанкционированного доступа</t>
  </si>
  <si>
    <t>Доля межведомственных запросов, направляемых через систему межведомственного электронного взаимодействия</t>
  </si>
  <si>
    <t>Задача 2: Обеспечение условий для безопасности информации в информационных системах в администрации городского поселения Игрим для обеспечения системы эффективного управления.</t>
  </si>
  <si>
    <t>Задача 1: Развитие информационного общества и электронного правительства, в том числе технологий, обеспечивающих повышение качества муниципального управления, электронного взаимодействия населения и администрации городского поселения Игрим</t>
  </si>
  <si>
    <t>Приложение № 1</t>
  </si>
  <si>
    <t>Приложение № 2</t>
  </si>
  <si>
    <t>Цель: Развитие технической и технологической основы становления информационного общества и формирования электронного правительства, в том числе обеспечение предоставления гражданам и организациям услуг с использованием современных информационно-коммуникационных технологий, создание условий для выполнения своих служебных обязанностей работниками администрации.</t>
  </si>
  <si>
    <t xml:space="preserve">Базовое
значение целевого показателя и (или) индикатора на начало реализации программы
</t>
  </si>
  <si>
    <t>СИСТЕМА ПОКАЗАТЕЛЕЙ, ХАРАКТЕРИЗУЮЩИХ РЕЗУЛЬТАТЫ РЕАЛИЗАЦИИ МУНИЦИПАЛЬНОЙ ПРОГРАММЫ</t>
  </si>
  <si>
    <t>к муниципальной программе</t>
  </si>
  <si>
    <t>«Информационное общество на территории городского поселения Игрим»</t>
  </si>
  <si>
    <t>1.</t>
  </si>
  <si>
    <t>2.</t>
  </si>
  <si>
    <t>Бюджет городского поселения Игрим</t>
  </si>
  <si>
    <t>администрация городского поселения Игрим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</si>
</sst>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3"/>
  <sheetViews>
    <sheetView zoomScaleNormal="100" workbookViewId="0">
      <selection activeCell="G11" sqref="G11"/>
    </sheetView>
  </sheetViews>
  <sheetFormatPr defaultRowHeight="15" x14ac:dyDescent="0.25"/>
  <cols>
    <col min="1" max="1" width="1.140625" customWidth="1"/>
    <col min="2" max="2" width="5.140625" style="5" customWidth="1"/>
    <col min="3" max="3" width="38.7109375" customWidth="1"/>
    <col min="4" max="4" width="10.42578125" customWidth="1"/>
    <col min="5" max="5" width="11.140625" customWidth="1"/>
    <col min="6" max="6" width="7.7109375" customWidth="1"/>
    <col min="7" max="7" width="7.42578125" customWidth="1"/>
    <col min="8" max="8" width="7.85546875" customWidth="1"/>
    <col min="9" max="9" width="8.140625" customWidth="1"/>
    <col min="10" max="10" width="7.7109375" customWidth="1"/>
    <col min="11" max="11" width="8.5703125" customWidth="1"/>
    <col min="12" max="12" width="8.42578125" customWidth="1"/>
    <col min="13" max="13" width="18.140625" customWidth="1"/>
  </cols>
  <sheetData>
    <row r="1" spans="2:13" ht="15.75" customHeight="1" x14ac:dyDescent="0.25">
      <c r="L1" s="51" t="s">
        <v>28</v>
      </c>
      <c r="M1" s="51"/>
    </row>
    <row r="2" spans="2:13" ht="15.75" customHeight="1" x14ac:dyDescent="0.25">
      <c r="G2" s="3"/>
      <c r="H2" s="3"/>
      <c r="I2" s="3"/>
      <c r="J2" s="51" t="s">
        <v>33</v>
      </c>
      <c r="K2" s="51"/>
      <c r="L2" s="51"/>
      <c r="M2" s="51"/>
    </row>
    <row r="3" spans="2:13" ht="15.75" customHeight="1" x14ac:dyDescent="0.25">
      <c r="G3" s="51" t="s">
        <v>34</v>
      </c>
      <c r="H3" s="51"/>
      <c r="I3" s="51"/>
      <c r="J3" s="51"/>
      <c r="K3" s="51"/>
      <c r="L3" s="51"/>
      <c r="M3" s="51"/>
    </row>
    <row r="4" spans="2:13" ht="15.75" x14ac:dyDescent="0.25">
      <c r="M4" s="1"/>
    </row>
    <row r="5" spans="2:13" ht="15.75" x14ac:dyDescent="0.25">
      <c r="B5" s="28" t="s">
        <v>32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2:13" x14ac:dyDescent="0.25">
      <c r="D6" s="2" t="s">
        <v>1</v>
      </c>
    </row>
    <row r="7" spans="2:13" ht="51" customHeight="1" x14ac:dyDescent="0.25">
      <c r="B7" s="29" t="s">
        <v>0</v>
      </c>
      <c r="C7" s="29" t="s">
        <v>2</v>
      </c>
      <c r="D7" s="29" t="s">
        <v>3</v>
      </c>
      <c r="E7" s="36" t="s">
        <v>31</v>
      </c>
      <c r="F7" s="30" t="s">
        <v>4</v>
      </c>
      <c r="G7" s="31"/>
      <c r="H7" s="31"/>
      <c r="I7" s="31"/>
      <c r="J7" s="31"/>
      <c r="K7" s="31"/>
      <c r="L7" s="32"/>
      <c r="M7" s="29" t="s">
        <v>5</v>
      </c>
    </row>
    <row r="8" spans="2:13" ht="24" customHeight="1" x14ac:dyDescent="0.25">
      <c r="B8" s="29"/>
      <c r="C8" s="29"/>
      <c r="D8" s="29"/>
      <c r="E8" s="37"/>
      <c r="F8" s="33"/>
      <c r="G8" s="34"/>
      <c r="H8" s="34"/>
      <c r="I8" s="34"/>
      <c r="J8" s="34"/>
      <c r="K8" s="34"/>
      <c r="L8" s="35"/>
      <c r="M8" s="29"/>
    </row>
    <row r="9" spans="2:13" ht="53.25" customHeight="1" x14ac:dyDescent="0.25">
      <c r="B9" s="29"/>
      <c r="C9" s="29"/>
      <c r="D9" s="29"/>
      <c r="E9" s="38"/>
      <c r="F9" s="6">
        <v>2019</v>
      </c>
      <c r="G9" s="6">
        <v>2020</v>
      </c>
      <c r="H9" s="6">
        <v>2021</v>
      </c>
      <c r="I9" s="6">
        <v>2022</v>
      </c>
      <c r="J9" s="6">
        <v>2023</v>
      </c>
      <c r="K9" s="6">
        <v>2024</v>
      </c>
      <c r="L9" s="19">
        <v>2025</v>
      </c>
      <c r="M9" s="29"/>
    </row>
    <row r="10" spans="2:13" ht="66.75" customHeight="1" x14ac:dyDescent="0.25">
      <c r="B10" s="7" t="s">
        <v>6</v>
      </c>
      <c r="C10" s="18" t="s">
        <v>22</v>
      </c>
      <c r="D10" s="7" t="s">
        <v>10</v>
      </c>
      <c r="E10" s="21">
        <v>22.2</v>
      </c>
      <c r="F10" s="20">
        <v>35</v>
      </c>
      <c r="G10" s="20">
        <v>45</v>
      </c>
      <c r="H10" s="20">
        <v>55</v>
      </c>
      <c r="I10" s="20">
        <v>67</v>
      </c>
      <c r="J10" s="20">
        <v>78</v>
      </c>
      <c r="K10" s="20">
        <v>89</v>
      </c>
      <c r="L10" s="20">
        <v>100</v>
      </c>
      <c r="M10" s="22">
        <v>100</v>
      </c>
    </row>
    <row r="11" spans="2:13" ht="78.75" x14ac:dyDescent="0.25">
      <c r="B11" s="7" t="s">
        <v>7</v>
      </c>
      <c r="C11" s="18" t="s">
        <v>23</v>
      </c>
      <c r="D11" s="7" t="s">
        <v>10</v>
      </c>
      <c r="E11" s="7">
        <v>10</v>
      </c>
      <c r="F11" s="23">
        <v>30</v>
      </c>
      <c r="G11" s="23">
        <v>45</v>
      </c>
      <c r="H11" s="23">
        <v>55</v>
      </c>
      <c r="I11" s="23">
        <v>65</v>
      </c>
      <c r="J11" s="23">
        <v>75</v>
      </c>
      <c r="K11" s="23">
        <v>90</v>
      </c>
      <c r="L11" s="23">
        <v>100</v>
      </c>
      <c r="M11" s="10">
        <v>100</v>
      </c>
    </row>
    <row r="12" spans="2:13" ht="64.5" customHeight="1" x14ac:dyDescent="0.25">
      <c r="B12" s="7" t="s">
        <v>8</v>
      </c>
      <c r="C12" s="18" t="s">
        <v>24</v>
      </c>
      <c r="D12" s="7" t="s">
        <v>10</v>
      </c>
      <c r="E12" s="7">
        <v>25</v>
      </c>
      <c r="F12" s="7">
        <v>35</v>
      </c>
      <c r="G12" s="7">
        <v>45</v>
      </c>
      <c r="H12" s="7">
        <v>60</v>
      </c>
      <c r="I12" s="7">
        <v>65</v>
      </c>
      <c r="J12" s="7">
        <v>75</v>
      </c>
      <c r="K12" s="7">
        <v>90</v>
      </c>
      <c r="L12" s="19">
        <v>100</v>
      </c>
      <c r="M12" s="7">
        <v>100</v>
      </c>
    </row>
    <row r="13" spans="2:13" ht="64.5" customHeight="1" x14ac:dyDescent="0.25">
      <c r="B13" s="7" t="s">
        <v>9</v>
      </c>
      <c r="C13" s="18" t="s">
        <v>25</v>
      </c>
      <c r="D13" s="7" t="s">
        <v>10</v>
      </c>
      <c r="E13" s="7">
        <v>5</v>
      </c>
      <c r="F13" s="7">
        <v>10</v>
      </c>
      <c r="G13" s="7">
        <v>15</v>
      </c>
      <c r="H13" s="7">
        <v>25</v>
      </c>
      <c r="I13" s="7">
        <v>35</v>
      </c>
      <c r="J13" s="7">
        <v>45</v>
      </c>
      <c r="K13" s="7">
        <v>55</v>
      </c>
      <c r="L13" s="19">
        <v>60</v>
      </c>
      <c r="M13" s="7">
        <v>60</v>
      </c>
    </row>
  </sheetData>
  <mergeCells count="10">
    <mergeCell ref="L1:M1"/>
    <mergeCell ref="B5:M5"/>
    <mergeCell ref="D7:D9"/>
    <mergeCell ref="B7:B9"/>
    <mergeCell ref="C7:C9"/>
    <mergeCell ref="M7:M9"/>
    <mergeCell ref="F7:L8"/>
    <mergeCell ref="E7:E9"/>
    <mergeCell ref="J2:M2"/>
    <mergeCell ref="G3:M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6"/>
  <sheetViews>
    <sheetView tabSelected="1" topLeftCell="A5" workbookViewId="0">
      <selection activeCell="E4" sqref="E4:M4"/>
    </sheetView>
  </sheetViews>
  <sheetFormatPr defaultRowHeight="15" x14ac:dyDescent="0.25"/>
  <cols>
    <col min="1" max="1" width="3.140625" style="3" customWidth="1"/>
    <col min="2" max="2" width="5" style="11" customWidth="1"/>
    <col min="3" max="3" width="31" style="3" customWidth="1"/>
    <col min="4" max="4" width="14.42578125" style="3" customWidth="1"/>
    <col min="5" max="5" width="11" style="3" customWidth="1"/>
    <col min="6" max="10" width="9.140625" style="3"/>
    <col min="11" max="11" width="8.7109375" style="3" customWidth="1"/>
    <col min="12" max="12" width="8.42578125" style="3" customWidth="1"/>
    <col min="13" max="13" width="9.140625" style="3" customWidth="1"/>
    <col min="14" max="16384" width="9.140625" style="3"/>
  </cols>
  <sheetData>
    <row r="1" spans="2:14" hidden="1" x14ac:dyDescent="0.25"/>
    <row r="2" spans="2:14" x14ac:dyDescent="0.25">
      <c r="J2" s="52" t="s">
        <v>29</v>
      </c>
      <c r="K2" s="52"/>
      <c r="L2" s="52"/>
      <c r="M2" s="52"/>
      <c r="N2" s="25"/>
    </row>
    <row r="3" spans="2:14" x14ac:dyDescent="0.25">
      <c r="F3"/>
      <c r="G3"/>
      <c r="H3"/>
      <c r="I3" s="39" t="s">
        <v>33</v>
      </c>
      <c r="J3" s="39"/>
      <c r="K3" s="39"/>
      <c r="L3" s="39"/>
      <c r="M3" s="39"/>
      <c r="N3" s="25"/>
    </row>
    <row r="4" spans="2:14" x14ac:dyDescent="0.25">
      <c r="E4" s="39" t="s">
        <v>34</v>
      </c>
      <c r="F4" s="39"/>
      <c r="G4" s="39"/>
      <c r="H4" s="39"/>
      <c r="I4" s="39"/>
      <c r="J4" s="39"/>
      <c r="K4" s="39"/>
      <c r="L4" s="39"/>
      <c r="M4" s="39"/>
      <c r="N4" s="25"/>
    </row>
    <row r="5" spans="2:14" x14ac:dyDescent="0.25">
      <c r="J5" s="24"/>
      <c r="K5" s="24"/>
      <c r="L5" s="24"/>
      <c r="M5" s="25"/>
      <c r="N5" s="25"/>
    </row>
    <row r="7" spans="2:14" s="17" customFormat="1" ht="47.25" customHeight="1" x14ac:dyDescent="0.25">
      <c r="B7" s="47" t="s">
        <v>21</v>
      </c>
      <c r="C7" s="29" t="s">
        <v>20</v>
      </c>
      <c r="D7" s="29" t="s">
        <v>19</v>
      </c>
      <c r="E7" s="29" t="s">
        <v>18</v>
      </c>
      <c r="F7" s="48" t="s">
        <v>17</v>
      </c>
      <c r="G7" s="49"/>
      <c r="H7" s="49"/>
      <c r="I7" s="49"/>
      <c r="J7" s="49"/>
      <c r="K7" s="49"/>
      <c r="L7" s="49"/>
      <c r="M7" s="50"/>
    </row>
    <row r="8" spans="2:14" s="16" customFormat="1" ht="12.75" x14ac:dyDescent="0.25">
      <c r="B8" s="47"/>
      <c r="C8" s="29"/>
      <c r="D8" s="29"/>
      <c r="E8" s="29"/>
      <c r="F8" s="7" t="s">
        <v>16</v>
      </c>
      <c r="G8" s="7">
        <v>2019</v>
      </c>
      <c r="H8" s="7">
        <v>2020</v>
      </c>
      <c r="I8" s="7">
        <v>2021</v>
      </c>
      <c r="J8" s="7">
        <v>2022</v>
      </c>
      <c r="K8" s="7">
        <v>2023</v>
      </c>
      <c r="L8" s="7">
        <v>2024</v>
      </c>
      <c r="M8" s="19">
        <v>2025</v>
      </c>
    </row>
    <row r="9" spans="2:14" s="4" customFormat="1" ht="55.5" customHeight="1" x14ac:dyDescent="0.25">
      <c r="B9" s="43" t="s">
        <v>30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5"/>
    </row>
    <row r="10" spans="2:14" s="4" customFormat="1" ht="47.25" customHeight="1" x14ac:dyDescent="0.25">
      <c r="B10" s="46" t="s">
        <v>27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2:14" ht="153.75" customHeight="1" x14ac:dyDescent="0.25">
      <c r="B11" s="8" t="s">
        <v>35</v>
      </c>
      <c r="C11" s="15" t="s">
        <v>15</v>
      </c>
      <c r="D11" s="9" t="s">
        <v>38</v>
      </c>
      <c r="E11" s="9" t="s">
        <v>37</v>
      </c>
      <c r="F11" s="26">
        <f>SUM(G11:L11)</f>
        <v>1086</v>
      </c>
      <c r="G11" s="26">
        <v>362</v>
      </c>
      <c r="H11" s="26">
        <v>362</v>
      </c>
      <c r="I11" s="26">
        <v>362</v>
      </c>
      <c r="J11" s="26">
        <v>0</v>
      </c>
      <c r="K11" s="26">
        <v>0</v>
      </c>
      <c r="L11" s="26">
        <v>0</v>
      </c>
      <c r="M11" s="26">
        <v>0</v>
      </c>
    </row>
    <row r="12" spans="2:14" ht="15.75" customHeight="1" x14ac:dyDescent="0.25">
      <c r="B12" s="8"/>
      <c r="C12" s="14" t="s">
        <v>14</v>
      </c>
      <c r="D12" s="12"/>
      <c r="E12" s="12"/>
      <c r="F12" s="27">
        <f>SUM(G12:M12)</f>
        <v>1086</v>
      </c>
      <c r="G12" s="27">
        <f t="shared" ref="G12:M12" si="0">SUM(G11:G11)</f>
        <v>362</v>
      </c>
      <c r="H12" s="27">
        <f t="shared" si="0"/>
        <v>362</v>
      </c>
      <c r="I12" s="27">
        <f t="shared" si="0"/>
        <v>362</v>
      </c>
      <c r="J12" s="27">
        <f t="shared" si="0"/>
        <v>0</v>
      </c>
      <c r="K12" s="27">
        <f t="shared" si="0"/>
        <v>0</v>
      </c>
      <c r="L12" s="27">
        <f t="shared" si="0"/>
        <v>0</v>
      </c>
      <c r="M12" s="27">
        <f t="shared" si="0"/>
        <v>0</v>
      </c>
    </row>
    <row r="13" spans="2:14" ht="31.5" customHeight="1" x14ac:dyDescent="0.25">
      <c r="B13" s="40" t="s">
        <v>26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2"/>
    </row>
    <row r="14" spans="2:14" ht="191.25" customHeight="1" x14ac:dyDescent="0.25">
      <c r="B14" s="8" t="s">
        <v>36</v>
      </c>
      <c r="C14" s="15" t="s">
        <v>13</v>
      </c>
      <c r="D14" s="9" t="s">
        <v>38</v>
      </c>
      <c r="E14" s="9" t="s">
        <v>37</v>
      </c>
      <c r="F14" s="26">
        <f>SUM(G14:K14)</f>
        <v>900</v>
      </c>
      <c r="G14" s="26">
        <v>200</v>
      </c>
      <c r="H14" s="26">
        <v>400</v>
      </c>
      <c r="I14" s="26">
        <v>300</v>
      </c>
      <c r="J14" s="26"/>
      <c r="K14" s="26"/>
      <c r="L14" s="26"/>
      <c r="M14" s="26"/>
    </row>
    <row r="15" spans="2:14" x14ac:dyDescent="0.25">
      <c r="B15" s="8"/>
      <c r="C15" s="14" t="s">
        <v>12</v>
      </c>
      <c r="D15" s="9"/>
      <c r="E15" s="9"/>
      <c r="F15" s="27">
        <f>SUM(G15:M15)</f>
        <v>900</v>
      </c>
      <c r="G15" s="27">
        <f t="shared" ref="G15:M15" si="1">SUM(G14:G14)</f>
        <v>200</v>
      </c>
      <c r="H15" s="27">
        <f t="shared" si="1"/>
        <v>400</v>
      </c>
      <c r="I15" s="27">
        <f t="shared" si="1"/>
        <v>300</v>
      </c>
      <c r="J15" s="27">
        <f t="shared" si="1"/>
        <v>0</v>
      </c>
      <c r="K15" s="27">
        <f t="shared" si="1"/>
        <v>0</v>
      </c>
      <c r="L15" s="27">
        <f t="shared" si="1"/>
        <v>0</v>
      </c>
      <c r="M15" s="27">
        <f t="shared" si="1"/>
        <v>0</v>
      </c>
    </row>
    <row r="16" spans="2:14" ht="17.25" customHeight="1" x14ac:dyDescent="0.25">
      <c r="B16" s="8"/>
      <c r="C16" s="13" t="s">
        <v>11</v>
      </c>
      <c r="D16" s="12"/>
      <c r="E16" s="12"/>
      <c r="F16" s="27">
        <f>SUM(G16:M16)</f>
        <v>1986</v>
      </c>
      <c r="G16" s="27">
        <f t="shared" ref="G16:M16" si="2">G12+G15</f>
        <v>562</v>
      </c>
      <c r="H16" s="27">
        <f t="shared" si="2"/>
        <v>762</v>
      </c>
      <c r="I16" s="27">
        <f t="shared" si="2"/>
        <v>662</v>
      </c>
      <c r="J16" s="27">
        <f t="shared" si="2"/>
        <v>0</v>
      </c>
      <c r="K16" s="27">
        <f t="shared" si="2"/>
        <v>0</v>
      </c>
      <c r="L16" s="27">
        <f t="shared" si="2"/>
        <v>0</v>
      </c>
      <c r="M16" s="27">
        <f t="shared" si="2"/>
        <v>0</v>
      </c>
    </row>
  </sheetData>
  <mergeCells count="11">
    <mergeCell ref="B13:M13"/>
    <mergeCell ref="B9:M9"/>
    <mergeCell ref="B10:M10"/>
    <mergeCell ref="B7:B8"/>
    <mergeCell ref="C7:C8"/>
    <mergeCell ref="D7:D8"/>
    <mergeCell ref="E7:E8"/>
    <mergeCell ref="F7:M7"/>
    <mergeCell ref="J2:M2"/>
    <mergeCell ref="I3:M3"/>
    <mergeCell ref="E4:M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2018-12-26T09:04:12Z</dcterms:modified>
</cp:coreProperties>
</file>